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<sst xmlns="http://schemas.openxmlformats.org/spreadsheetml/2006/main" count="114" uniqueCount="73">
  <si>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</si>
  <si>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</si>
  <si>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</si>
  <si>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 Prostějov</t>
  </si>
  <si>
    <t>Datum:  </t>
  </si>
  <si>
    <t>29.3.2025</t>
  </si>
  <si>
    <t>Domácí</t>
  </si>
  <si>
    <t>TJ Prostějov ˝A˝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</si>
  <si>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</si>
  <si>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</si>
  <si>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</si>
  <si>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</si>
  <si>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</si>
  <si>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</si>
  <si>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</si>
  <si>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</si>
  <si>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</si>
  <si>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</si>
  <si>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</si>
  <si>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</si>
  <si>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</si>
  <si>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Kovařík</t>
  </si>
  <si>
    <t>Talášek</t>
  </si>
  <si>
    <t>Václav</t>
  </si>
  <si>
    <t>Miroslav</t>
  </si>
  <si>
    <t>Kvapil</t>
  </si>
  <si>
    <t>Čamek</t>
  </si>
  <si>
    <t>Štěpán</t>
  </si>
  <si>
    <t>Jiří</t>
  </si>
  <si>
    <t>Trunečka</t>
  </si>
  <si>
    <t>Sigmund</t>
  </si>
  <si>
    <t>Max</t>
  </si>
  <si>
    <t>Diviš</t>
  </si>
  <si>
    <t>Brosinger</t>
  </si>
  <si>
    <t>Bronislav</t>
  </si>
  <si>
    <t>Stanislav</t>
  </si>
  <si>
    <t>Pernica</t>
  </si>
  <si>
    <t>Axmann</t>
  </si>
  <si>
    <t>Jan</t>
  </si>
  <si>
    <t>Kamil</t>
  </si>
  <si>
    <t>Zapletal</t>
  </si>
  <si>
    <t>Čulík</t>
  </si>
  <si>
    <t>David</t>
  </si>
  <si>
    <t>Celkový výkon družstva  </t>
  </si>
  <si>
    <t>Vedoucí družstva         Jméno:</t>
  </si>
  <si>
    <t>Bronislav Diviš</t>
  </si>
  <si>
    <t>Bodový zisk</t>
  </si>
  <si>
    <t>Miroslav Talášek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</si>
  <si>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</si>
  <si>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</si>
  <si>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</si>
  <si>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</si>
  <si>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</si>
  <si>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</si>
  <si>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</si>
  <si>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</si>
  <si>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</si>
  <si>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</si>
  <si>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15:05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</si>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</sst>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45</v>
      </c>
      <c r="P8" s="12">
        <v>2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44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26</v>
      </c>
      <c r="P9" s="18">
        <v>2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48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53</v>
      </c>
      <c r="P10" s="18">
        <v>2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63</v>
      </c>
      <c r="F11" s="23">
        <v>0</v>
      </c>
      <c r="G11" s="24">
        <f>IF(AND(ISBLANK(D11),ISBLANK(E11)),"",D11+E11)</f>
        <v>170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35</v>
      </c>
      <c r="P11" s="23">
        <v>5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22405</v>
      </c>
      <c r="B12" s="97"/>
      <c r="C12" s="26" t="s">
        <v>18</v>
      </c>
      <c r="D12" s="27">
        <f>IF(ISNUMBER($G12),SUM(D8:D11),"")</f>
        <v>403</v>
      </c>
      <c r="E12" s="28">
        <f>IF(ISNUMBER($G12),SUM(E8:E11),"")</f>
        <v>200</v>
      </c>
      <c r="F12" s="28">
        <f>IF(ISNUMBER($G12),SUM(F8:F11),"")</f>
        <v>2</v>
      </c>
      <c r="G12" s="29">
        <f>IF(SUM($G8:$G11)+SUM($Q8:$Q11)&gt;0,SUM(G8:G11),"")</f>
        <v>603</v>
      </c>
      <c r="H12" s="27">
        <f>IF(ISNUMBER($G12),SUM(H8:H11),"")</f>
        <v>3</v>
      </c>
      <c r="I12" s="99"/>
      <c r="K12" s="96">
        <v>12344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159</v>
      </c>
      <c r="P12" s="28">
        <f>IF(ISNUMBER($G12),SUM(P8:P11),"")</f>
        <v>11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44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41</v>
      </c>
      <c r="P13" s="12">
        <v>4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53</v>
      </c>
      <c r="F14" s="18">
        <v>0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2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45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51</v>
      </c>
      <c r="P15" s="18">
        <v>0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52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36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194</v>
      </c>
      <c r="F17" s="28">
        <f>IF(ISNUMBER($G17),SUM(F13:F16),"")</f>
        <v>2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8501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171</v>
      </c>
      <c r="P17" s="28">
        <f>IF(ISNUMBER($G17),SUM(P13:P16),"")</f>
        <v>6</v>
      </c>
      <c r="Q17" s="29">
        <f>IF(SUM($G13:$G16)+SUM($Q13:$Q16)&gt;0,SUM(Q13:Q16),"")</f>
        <v>550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44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35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27</v>
      </c>
      <c r="F19" s="18">
        <v>3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60</v>
      </c>
      <c r="P19" s="18">
        <v>1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50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74</v>
      </c>
      <c r="O20" s="18">
        <v>51</v>
      </c>
      <c r="P20" s="18">
        <v>0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44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62</v>
      </c>
      <c r="P21" s="23">
        <v>1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24153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165</v>
      </c>
      <c r="F22" s="28">
        <f>IF(ISNUMBER($G22),SUM(F18:F21),"")</f>
        <v>5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9496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208</v>
      </c>
      <c r="P22" s="28">
        <f>IF(ISNUMBER($G22),SUM(P18:P21),"")</f>
        <v>3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54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45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27</v>
      </c>
      <c r="F24" s="18">
        <v>2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34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45</v>
      </c>
      <c r="F25" s="18">
        <v>3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42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110</v>
      </c>
      <c r="E26" s="23">
        <v>45</v>
      </c>
      <c r="F26" s="23">
        <v>0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34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171</v>
      </c>
      <c r="F27" s="28">
        <f>IF(ISNUMBER($G27),SUM(F23:F26),"")</f>
        <v>6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8498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155</v>
      </c>
      <c r="P27" s="28">
        <f>IF(ISNUMBER($G27),SUM(P23:P26),"")</f>
        <v>5</v>
      </c>
      <c r="Q27" s="29">
        <f>IF(SUM($G23:$G26)+SUM($Q23:$Q26)&gt;0,SUM(Q23:Q26),"")</f>
        <v>513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51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41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43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44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51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53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53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18793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191</v>
      </c>
      <c r="F32" s="28">
        <f>IF(ISNUMBER($G32),SUM(F28:F31),"")</f>
        <v>5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8499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190</v>
      </c>
      <c r="P32" s="28">
        <f>IF(ISNUMBER($G32),SUM(P28:P31),"")</f>
        <v>2</v>
      </c>
      <c r="Q32" s="29">
        <f>IF(SUM($G28:$G31)+SUM($Q28:$Q31)&gt;0,SUM(Q28:Q31),"")</f>
        <v>558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50</v>
      </c>
      <c r="F33" s="12">
        <v>2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35</v>
      </c>
      <c r="P33" s="12">
        <v>4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41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34</v>
      </c>
      <c r="P34" s="18">
        <v>5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116</v>
      </c>
      <c r="E35" s="18">
        <v>36</v>
      </c>
      <c r="F35" s="18">
        <v>2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25</v>
      </c>
      <c r="P35" s="18">
        <v>3</v>
      </c>
      <c r="Q35" s="19">
        <f>IF(AND(ISBLANK(N35),ISBLANK(O35)),"",N35+O35)</f>
        <v>110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3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44</v>
      </c>
      <c r="P36" s="23">
        <v>2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14761</v>
      </c>
      <c r="B37" s="97"/>
      <c r="C37" s="26" t="s">
        <v>18</v>
      </c>
      <c r="D37" s="27">
        <f>IF(ISNUMBER($G37),SUM(D33:D36),"")</f>
        <v>410</v>
      </c>
      <c r="E37" s="28">
        <f>IF(ISNUMBER($G37),SUM(E33:E36),"")</f>
        <v>163</v>
      </c>
      <c r="F37" s="28">
        <f>IF(ISNUMBER($G37),SUM(F33:F36),"")</f>
        <v>8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138</v>
      </c>
      <c r="P37" s="28">
        <f>IF(ISNUMBER($G37),SUM(P33:P36),"")</f>
        <v>14</v>
      </c>
      <c r="Q37" s="29">
        <f>IF(SUM($G33:$G36)+SUM($Q33:$Q36)&gt;0,SUM(Q33:Q36),"")</f>
        <v>508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2346</v>
      </c>
      <c r="E39" s="34">
        <f>IF(ISNUMBER($G39),SUM(E12,E17,E22,E27,E32,E37),"")</f>
        <v>1084</v>
      </c>
      <c r="F39" s="34">
        <f>IF(ISNUMBER($G39),SUM(F12,F17,F22,F27,F32,F37),"")</f>
        <v>28</v>
      </c>
      <c r="G39" s="35">
        <f>IF(SUM($G$8:$G$37)+SUM($Q$8:$Q$37)&gt;0,SUM(G12,G17,G22,G27,G32,G37),"")</f>
        <v>3430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2204</v>
      </c>
      <c r="O39" s="34">
        <f>IF(ISNUMBER($G39),SUM(O12,O17,O22,O27,O32,O37),"")</f>
        <v>1021</v>
      </c>
      <c r="P39" s="34">
        <f>IF(ISNUMBER($G39),SUM(P12,P17,P22,P27,P32,P37),"")</f>
        <v>41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TJ Tatran Litovel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2025-03-29T18:21:59Z</dcterms:modified>
</cp:coreProperties>
</file>